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Оленегорская 7" sheetId="1" r:id="rId1"/>
  </sheets>
  <externalReferences>
    <externalReference r:id="rId2"/>
  </externalReferences>
  <definedNames>
    <definedName name="Z_6E36EA37_049E_4FAE_B719_2847CD16F858_.wvu.Cols" localSheetId="0" hidden="1">'Оленегорская 7'!#REF!,'Оленегорская 7'!#REF!</definedName>
    <definedName name="Z_6E36EA37_049E_4FAE_B719_2847CD16F858_.wvu.Rows" localSheetId="0" hidden="1">'Оленегорская 7'!$42:$45</definedName>
    <definedName name="Z_73C0D023_21BD_4441_8EFA_957546C15799_.wvu.Cols" localSheetId="0" hidden="1">'Оленегорская 7'!#REF!,'Оленегорская 7'!#REF!</definedName>
    <definedName name="Z_73C0D023_21BD_4441_8EFA_957546C15799_.wvu.Rows" localSheetId="0" hidden="1">'Оленегорская 7'!$42:$45</definedName>
    <definedName name="_xlnm.Print_Area" localSheetId="0">'Оленегорская 7'!$A$1:$G$60</definedName>
  </definedNames>
  <calcPr calcId="145621"/>
</workbook>
</file>

<file path=xl/calcChain.xml><?xml version="1.0" encoding="utf-8"?>
<calcChain xmlns="http://schemas.openxmlformats.org/spreadsheetml/2006/main">
  <c r="E9" i="1" l="1"/>
  <c r="F9" i="1"/>
  <c r="G9" i="1"/>
  <c r="F15" i="1"/>
  <c r="G15" i="1"/>
  <c r="E15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<sst xmlns="http://schemas.openxmlformats.org/spreadsheetml/2006/main" count="62" uniqueCount="53">
  <si>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</si>
  <si>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</si>
  <si>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</si>
  <si>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</si>
  <si>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</si>
  <si>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</si>
  <si>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</si>
  <si>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</si>
  <si>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</si>
  <si>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</si>
  <si>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</si>
  <si>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</si>
  <si>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</si>
  <si>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</si>
  <si>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</si>
  <si>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</si>
  <si>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</si>
  <si>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</si>
  <si>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</si>
  <si>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</si>
  <si>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</si>
  <si>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</si>
  <si>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</si>
  <si>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</si>
  <si>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</si>
  <si>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</si>
  <si>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</si>
  <si>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</si>
  <si>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</si>
  <si>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</si>
  <si>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</si>
  <si>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</si>
  <si>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</si>
  <si>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</si>
  <si>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</si>
  <si>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</si>
  <si>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</si>
  <si>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</si>
  <si>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Оленегорская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</si>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</sst>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353">
          <cell r="W353">
            <v>0</v>
          </cell>
          <cell r="X353">
            <v>0</v>
          </cell>
          <cell r="Y353">
            <v>0</v>
          </cell>
          <cell r="AA353">
            <v>0</v>
          </cell>
          <cell r="AI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X353">
            <v>0</v>
          </cell>
          <cell r="BB353">
            <v>0</v>
          </cell>
          <cell r="BC353">
            <v>0</v>
          </cell>
          <cell r="BD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CN353">
            <v>366.26297475568919</v>
          </cell>
          <cell r="CO353">
            <v>75.323282622090858</v>
          </cell>
          <cell r="CP353">
            <v>0</v>
          </cell>
          <cell r="DE353">
            <v>336.18985955403377</v>
          </cell>
          <cell r="DS353">
            <v>111.27447601634043</v>
          </cell>
          <cell r="DT353">
            <v>24.538063883304396</v>
          </cell>
          <cell r="DU353">
            <v>0</v>
          </cell>
          <cell r="DW353">
            <v>0</v>
          </cell>
          <cell r="DX353">
            <v>0</v>
          </cell>
          <cell r="DY353">
            <v>0</v>
          </cell>
          <cell r="EC353">
            <v>0</v>
          </cell>
          <cell r="EL353">
            <v>201.4333563035504</v>
          </cell>
          <cell r="EU353">
            <v>1648.4639323790525</v>
          </cell>
          <cell r="EV353">
            <v>421.80923480541276</v>
          </cell>
          <cell r="EW353">
            <v>0</v>
          </cell>
          <cell r="FH353">
            <v>1108.8675222353804</v>
          </cell>
          <cell r="FM353">
            <v>0</v>
          </cell>
          <cell r="FN353">
            <v>0</v>
          </cell>
          <cell r="FO353">
            <v>0</v>
          </cell>
          <cell r="FU35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" zoomScaleNormal="100" zoomScaleSheetLayoutView="70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52</v>
      </c>
      <c r="F6" s="35" t="s">
        <v>39</v>
      </c>
      <c r="G6" s="35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75" x14ac:dyDescent="0.25">
      <c r="A9" s="55" t="s">
        <v>8</v>
      </c>
      <c r="B9" s="56"/>
      <c r="C9" s="56"/>
      <c r="D9" s="57"/>
      <c r="E9" s="16">
        <f>SUM(E10:E14)</f>
        <v>28219.759999999998</v>
      </c>
      <c r="F9" s="16">
        <f t="shared" ref="F9:G9" si="0">SUM(F10:F14)</f>
        <v>15669.35</v>
      </c>
      <c r="G9" s="16">
        <f t="shared" si="0"/>
        <v>54540.23</v>
      </c>
    </row>
    <row r="10" spans="1:7" ht="13.15" customHeight="1" x14ac:dyDescent="0.25">
      <c r="A10" s="43" t="s">
        <v>9</v>
      </c>
      <c r="B10" s="44"/>
      <c r="C10" s="44"/>
      <c r="D10" s="45"/>
      <c r="E10" s="17"/>
      <c r="F10" s="17"/>
      <c r="G10" s="18"/>
    </row>
    <row r="11" spans="1:7" ht="14.45" customHeight="1" x14ac:dyDescent="0.25">
      <c r="A11" s="43" t="s">
        <v>10</v>
      </c>
      <c r="B11" s="44"/>
      <c r="C11" s="44"/>
      <c r="D11" s="45"/>
      <c r="E11" s="17"/>
      <c r="F11" s="17"/>
      <c r="G11" s="18"/>
    </row>
    <row r="12" spans="1:7" ht="13.9" customHeight="1" x14ac:dyDescent="0.25">
      <c r="A12" s="43" t="s">
        <v>11</v>
      </c>
      <c r="B12" s="44"/>
      <c r="C12" s="44"/>
      <c r="D12" s="45"/>
      <c r="E12" s="17"/>
      <c r="F12" s="17"/>
      <c r="G12" s="18"/>
    </row>
    <row r="13" spans="1:7" ht="13.5" customHeight="1" x14ac:dyDescent="0.25">
      <c r="A13" s="43" t="s">
        <v>12</v>
      </c>
      <c r="B13" s="44"/>
      <c r="C13" s="44"/>
      <c r="D13" s="45"/>
      <c r="E13" s="17"/>
      <c r="F13" s="17"/>
      <c r="G13" s="18"/>
    </row>
    <row r="14" spans="1:7" ht="14.45" customHeight="1" x14ac:dyDescent="0.25">
      <c r="A14" s="36" t="s">
        <v>13</v>
      </c>
      <c r="B14" s="36"/>
      <c r="C14" s="36"/>
      <c r="D14" s="36"/>
      <c r="E14" s="17">
        <v>28219.759999999998</v>
      </c>
      <c r="F14" s="17">
        <v>15669.35</v>
      </c>
      <c r="G14" s="18">
        <v>54540.23</v>
      </c>
    </row>
    <row r="15" spans="1:7" ht="15.75" x14ac:dyDescent="0.25">
      <c r="A15" s="46" t="s">
        <v>41</v>
      </c>
      <c r="B15" s="47"/>
      <c r="C15" s="47"/>
      <c r="D15" s="48"/>
      <c r="E15" s="16">
        <f>SUM(E16:E19)</f>
        <v>3916.2</v>
      </c>
      <c r="F15" s="16">
        <f t="shared" ref="F15:G15" si="1">SUM(F16:F19)</f>
        <v>3045.65</v>
      </c>
      <c r="G15" s="16">
        <f t="shared" si="1"/>
        <v>14659.44</v>
      </c>
    </row>
    <row r="16" spans="1:7" ht="33.6" customHeight="1" x14ac:dyDescent="0.25">
      <c r="A16" s="49" t="s">
        <v>45</v>
      </c>
      <c r="B16" s="50"/>
      <c r="C16" s="50"/>
      <c r="D16" s="51"/>
      <c r="E16" s="17">
        <v>3916.2</v>
      </c>
      <c r="F16" s="17">
        <v>3045.65</v>
      </c>
      <c r="G16" s="18">
        <v>14659.44</v>
      </c>
    </row>
    <row r="17" spans="1:13" ht="15.75" x14ac:dyDescent="0.25">
      <c r="A17" s="36" t="s">
        <v>46</v>
      </c>
      <c r="B17" s="36"/>
      <c r="C17" s="36"/>
      <c r="D17" s="36"/>
      <c r="E17" s="17"/>
      <c r="F17" s="17"/>
      <c r="G17" s="18"/>
    </row>
    <row r="18" spans="1:13" ht="15.75" x14ac:dyDescent="0.25">
      <c r="A18" s="36" t="s">
        <v>47</v>
      </c>
      <c r="B18" s="36"/>
      <c r="C18" s="36"/>
      <c r="D18" s="36"/>
      <c r="E18" s="17"/>
      <c r="F18" s="17"/>
      <c r="G18" s="18"/>
    </row>
    <row r="19" spans="1:13" ht="15.75" x14ac:dyDescent="0.25">
      <c r="A19" s="36" t="s">
        <v>48</v>
      </c>
      <c r="B19" s="36"/>
      <c r="C19" s="36"/>
      <c r="D19" s="36"/>
      <c r="E19" s="17"/>
      <c r="F19" s="17"/>
      <c r="G19" s="18"/>
    </row>
    <row r="20" spans="1:13" ht="15.75" x14ac:dyDescent="0.25">
      <c r="A20" s="58" t="s">
        <v>14</v>
      </c>
      <c r="B20" s="58"/>
      <c r="C20" s="58"/>
      <c r="D20" s="58"/>
      <c r="E20" s="17"/>
      <c r="F20" s="17"/>
      <c r="G20" s="18"/>
    </row>
    <row r="21" spans="1:13" ht="15.75" x14ac:dyDescent="0.25">
      <c r="A21" s="36" t="s">
        <v>15</v>
      </c>
      <c r="B21" s="36"/>
      <c r="C21" s="36"/>
      <c r="D21" s="36"/>
      <c r="E21" s="17"/>
      <c r="F21" s="17"/>
      <c r="G21" s="18"/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59" t="s">
        <v>44</v>
      </c>
      <c r="B24" s="59"/>
      <c r="C24" s="59"/>
      <c r="D24" s="59"/>
      <c r="E24" s="59"/>
      <c r="F24" s="17">
        <v>-53532.126200000006</v>
      </c>
      <c r="G24" s="19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0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5">
        <f>'[1]свод за год'!W353</f>
        <v>0</v>
      </c>
      <c r="M27" s="32"/>
    </row>
    <row r="28" spans="1:13" ht="15.75" hidden="1" x14ac:dyDescent="0.25">
      <c r="A28" s="66" t="s">
        <v>31</v>
      </c>
      <c r="B28" s="67"/>
      <c r="C28" s="67"/>
      <c r="D28" s="67"/>
      <c r="E28" s="68"/>
      <c r="F28" s="25">
        <f>'[1]свод за год'!X353</f>
        <v>0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5">
        <f>'[1]свод за год'!Y353</f>
        <v>0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5">
        <f>'[1]свод за год'!AA353+'[1]свод за год'!AI353+'[1]свод за год'!AL353+'[1]свод за год'!AO353+'[1]свод за год'!AP353+'[1]свод за год'!AQ353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5">
        <f>'[1]свод за год'!AX353</f>
        <v>0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SUM(F34:F38)+738</f>
        <v>1853.022013135009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5">
        <f>'[1]свод за год'!CN353+'[1]свод за год'!DS353</f>
        <v>477.53745077202962</v>
      </c>
      <c r="M34" s="32"/>
    </row>
    <row r="35" spans="1:13" ht="15.75" hidden="1" x14ac:dyDescent="0.25">
      <c r="A35" s="71" t="s">
        <v>31</v>
      </c>
      <c r="B35" s="71"/>
      <c r="C35" s="71"/>
      <c r="D35" s="71"/>
      <c r="E35" s="71"/>
      <c r="F35" s="25">
        <f>'[1]свод за год'!CO353+'[1]свод за год'!DT353</f>
        <v>99.861346505395261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5">
        <f>'[1]свод за год'!CP353+'[1]свод за год'!DU353</f>
        <v>0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5">
        <f>'[1]свод за год'!AK353+'[1]свод за год'!AM353+'[1]свод за год'!AN353+'[1]свод за год'!BD353+'[1]свод за год'!EC353+'[1]свод за год'!DW353+'[1]свод за год'!DX353+'[1]свод за год'!DY353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5">
        <f>'[1]свод за год'!DE353+'[1]свод за год'!EL353</f>
        <v>537.62321585758423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6">
        <f>SUM(F40:F48)+5139.75</f>
        <v>8318.8906894198462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5">
        <f>'[1]свод за год'!EU353+'[1]свод за год'!FM353</f>
        <v>1648.4639323790525</v>
      </c>
      <c r="M40" s="32"/>
    </row>
    <row r="41" spans="1:13" ht="15.75" hidden="1" x14ac:dyDescent="0.25">
      <c r="A41" s="66" t="s">
        <v>31</v>
      </c>
      <c r="B41" s="67"/>
      <c r="C41" s="67"/>
      <c r="D41" s="67"/>
      <c r="E41" s="67"/>
      <c r="F41" s="25">
        <f>'[1]свод за год'!EV353+'[1]свод за год'!FN353</f>
        <v>421.80923480541276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5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5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5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5"/>
    </row>
    <row r="46" spans="1:13" ht="15.75" hidden="1" x14ac:dyDescent="0.25">
      <c r="A46" s="71" t="s">
        <v>18</v>
      </c>
      <c r="B46" s="71"/>
      <c r="C46" s="71"/>
      <c r="D46" s="71"/>
      <c r="E46" s="66"/>
      <c r="F46" s="25">
        <f>'[1]свод за год'!EW353+'[1]свод за год'!FO353</f>
        <v>0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5">
        <f>'[1]свод за год'!BB353+'[1]свод за год'!BC353+'[1]свод за год'!BN353+'[1]свод за год'!BO353+'[1]свод за год'!BP353+'[1]свод за год'!BQ353</f>
        <v>0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5">
        <f>'[1]свод за год'!FH353+'[1]свод за год'!FU353</f>
        <v>1108.8675222353804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3"/>
    </row>
    <row r="50" spans="1:12" ht="15.75" x14ac:dyDescent="0.25">
      <c r="A50" s="84" t="s">
        <v>49</v>
      </c>
      <c r="B50" s="85"/>
      <c r="C50" s="85"/>
      <c r="D50" s="85"/>
      <c r="E50" s="86"/>
      <c r="F50" s="26">
        <f>F25+F32+F39+F49</f>
        <v>10171.912702554855</v>
      </c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2615.8199999999997</v>
      </c>
    </row>
    <row r="52" spans="1:12" ht="15.75" x14ac:dyDescent="0.25">
      <c r="A52" s="66" t="s">
        <v>23</v>
      </c>
      <c r="B52" s="67"/>
      <c r="C52" s="67"/>
      <c r="D52" s="67"/>
      <c r="E52" s="67"/>
      <c r="F52" s="25">
        <v>841.7</v>
      </c>
    </row>
    <row r="53" spans="1:12" ht="15.75" x14ac:dyDescent="0.25">
      <c r="A53" s="66" t="s">
        <v>24</v>
      </c>
      <c r="B53" s="67"/>
      <c r="C53" s="67"/>
      <c r="D53" s="67"/>
      <c r="E53" s="67"/>
      <c r="F53" s="25">
        <v>1774.12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5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6">
        <f>F50+F51</f>
        <v>12787.732702554855</v>
      </c>
      <c r="L55" s="19"/>
    </row>
    <row r="56" spans="1:12" ht="15.75" x14ac:dyDescent="0.25">
      <c r="A56" s="59" t="s">
        <v>26</v>
      </c>
      <c r="B56" s="59"/>
      <c r="C56" s="59"/>
      <c r="D56" s="59"/>
      <c r="E56" s="59"/>
      <c r="F56" s="27">
        <f>E16</f>
        <v>3916.2</v>
      </c>
    </row>
    <row r="57" spans="1:12" ht="15.75" x14ac:dyDescent="0.25">
      <c r="A57" s="59" t="s">
        <v>27</v>
      </c>
      <c r="B57" s="59"/>
      <c r="C57" s="59"/>
      <c r="D57" s="59"/>
      <c r="E57" s="59"/>
      <c r="F57" s="26">
        <f>F16</f>
        <v>3045.65</v>
      </c>
      <c r="H57" s="28"/>
    </row>
    <row r="58" spans="1:12" ht="15.75" x14ac:dyDescent="0.25">
      <c r="A58" s="83" t="s">
        <v>28</v>
      </c>
      <c r="B58" s="83"/>
      <c r="C58" s="83"/>
      <c r="D58" s="83"/>
      <c r="E58" s="83"/>
      <c r="F58" s="26">
        <f>F24+F56-F55</f>
        <v>-62403.65890255486</v>
      </c>
      <c r="H58" s="28"/>
      <c r="L58" s="19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Оленегорская 7</vt:lpstr>
      <vt:lpstr>'Оленегорская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2018-04-09T08:56:33Z</cp:lastPrinted>
  <dcterms:created xsi:type="dcterms:W3CDTF">2013-05-24T09:13:10Z</dcterms:created>
  <dcterms:modified xsi:type="dcterms:W3CDTF">2018-04-09T08:56:35Z</dcterms:modified>
</cp:coreProperties>
</file>